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1" l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F12" i="1"/>
  <c r="G12" i="1" s="1"/>
  <c r="B12" i="1"/>
  <c r="H12" i="1" s="1"/>
  <c r="D11" i="1"/>
  <c r="E11" i="1" s="1"/>
  <c r="F10" i="1"/>
  <c r="D10" i="1"/>
  <c r="B10" i="1"/>
  <c r="F9" i="1"/>
  <c r="F15" i="1" s="1"/>
  <c r="G15" i="1" s="1"/>
  <c r="D9" i="1"/>
  <c r="B9" i="1"/>
  <c r="B15" i="1" s="1"/>
  <c r="F8" i="1"/>
  <c r="F14" i="1" s="1"/>
  <c r="G14" i="1" s="1"/>
  <c r="D8" i="1"/>
  <c r="B8" i="1"/>
  <c r="B14" i="1" s="1"/>
  <c r="F7" i="1"/>
  <c r="D7" i="1"/>
  <c r="D13" i="1" s="1"/>
  <c r="E13" i="1" s="1"/>
  <c r="B7" i="1"/>
  <c r="F6" i="1"/>
  <c r="D6" i="1"/>
  <c r="D12" i="1" s="1"/>
  <c r="E12" i="1" s="1"/>
  <c r="B6" i="1"/>
  <c r="F5" i="1"/>
  <c r="F11" i="1" s="1"/>
  <c r="G11" i="1" s="1"/>
  <c r="D5" i="1"/>
  <c r="B5" i="1"/>
  <c r="B11" i="1" s="1"/>
  <c r="C11" i="1" l="1"/>
  <c r="H11" i="1"/>
  <c r="G7" i="1"/>
  <c r="C15" i="1"/>
  <c r="H15" i="1"/>
  <c r="E5" i="1"/>
  <c r="H14" i="1"/>
  <c r="C14" i="1"/>
  <c r="H13" i="1"/>
  <c r="H7" i="1"/>
  <c r="C7" i="1" s="1"/>
  <c r="H6" i="1"/>
  <c r="E7" i="1"/>
  <c r="H10" i="1"/>
  <c r="E10" i="1" s="1"/>
  <c r="C13" i="1"/>
  <c r="H5" i="1"/>
  <c r="C5" i="1" s="1"/>
  <c r="H9" i="1"/>
  <c r="C9" i="1" s="1"/>
  <c r="C12" i="1"/>
  <c r="H8" i="1"/>
  <c r="E8" i="1" s="1"/>
  <c r="C8" i="1" l="1"/>
  <c r="G6" i="1"/>
  <c r="C6" i="1"/>
  <c r="E6" i="1"/>
  <c r="G9" i="1"/>
  <c r="G5" i="1"/>
  <c r="E9" i="1"/>
  <c r="G10" i="1"/>
  <c r="C10" i="1"/>
  <c r="G8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<sst xmlns="http://schemas.openxmlformats.org/spreadsheetml/2006/main" count="33" uniqueCount="25">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</sst>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17" fontId="0" fillId="0" borderId="10" xfId="0" applyNumberFormat="1" applyBorder="1"/>
    <xf numFmtId="165" fontId="0" fillId="0" borderId="10" xfId="1" applyNumberFormat="1" applyFont="1" applyBorder="1"/>
    <xf numFmtId="0" fontId="3" fillId="0" borderId="11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8089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48057</v>
          </cell>
        </row>
        <row r="13">
          <cell r="O13">
            <v>50258</v>
          </cell>
        </row>
        <row r="14">
          <cell r="O14">
            <v>50530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13753</v>
          </cell>
        </row>
        <row r="21">
          <cell r="O21">
            <v>9951</v>
          </cell>
        </row>
        <row r="22">
          <cell r="O22">
            <v>10221</v>
          </cell>
        </row>
        <row r="23">
          <cell r="O23">
            <v>9729</v>
          </cell>
        </row>
        <row r="24">
          <cell r="O24">
            <v>9709</v>
          </cell>
        </row>
        <row r="25">
          <cell r="O25">
            <v>8679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4614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56693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37170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12451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144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2276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850</v>
          </cell>
          <cell r="R55">
            <v>294</v>
          </cell>
          <cell r="S55">
            <v>1144</v>
          </cell>
          <cell r="T55">
            <v>42248</v>
          </cell>
          <cell r="U55">
            <v>0</v>
          </cell>
          <cell r="V55">
            <v>1144</v>
          </cell>
          <cell r="W55">
            <v>1144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6344</v>
          </cell>
          <cell r="S8">
            <v>33</v>
          </cell>
          <cell r="T8">
            <v>24412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topLeftCell="A62" workbookViewId="0">
      <selection activeCell="A38" sqref="A38:H38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1" t="s">
        <v>4</v>
      </c>
      <c r="D4" s="11" t="s">
        <v>5</v>
      </c>
      <c r="E4" s="11" t="s">
        <v>4</v>
      </c>
      <c r="F4" s="11" t="s">
        <v>6</v>
      </c>
      <c r="G4" s="11" t="s">
        <v>4</v>
      </c>
      <c r="H4" s="69" t="s">
        <v>7</v>
      </c>
    </row>
    <row r="5" spans="1:8" x14ac:dyDescent="0.25">
      <c r="A5" s="12">
        <v>2014</v>
      </c>
      <c r="B5" s="13">
        <f>[1]FilingSeason!O12</f>
        <v>48057</v>
      </c>
      <c r="C5" s="14">
        <f>B5/H5</f>
        <v>0.72706779430231327</v>
      </c>
      <c r="D5" s="13">
        <f>[1]FilingSeason!O21</f>
        <v>9951</v>
      </c>
      <c r="E5" s="14">
        <f>D5/H5</f>
        <v>0.15055146224488253</v>
      </c>
      <c r="F5" s="13">
        <f>[1]FilingSeason!O3</f>
        <v>8089</v>
      </c>
      <c r="G5" s="14">
        <f>F5/H5</f>
        <v>0.12238074345280421</v>
      </c>
      <c r="H5" s="15">
        <f>B5+D5+F5</f>
        <v>66097</v>
      </c>
    </row>
    <row r="6" spans="1:8" x14ac:dyDescent="0.25">
      <c r="A6" s="16">
        <v>2013</v>
      </c>
      <c r="B6" s="13">
        <f>[1]FilingSeason!O13</f>
        <v>50258</v>
      </c>
      <c r="C6" s="14">
        <f t="shared" ref="C6:C10" si="0">B6/H6</f>
        <v>0.75321094042712622</v>
      </c>
      <c r="D6" s="13">
        <f>[1]FilingSeason!O22</f>
        <v>10221</v>
      </c>
      <c r="E6" s="14">
        <f t="shared" ref="E6:E10" si="1">D6/H6</f>
        <v>0.1531809666541776</v>
      </c>
      <c r="F6" s="13">
        <f>[1]FilingSeason!O4</f>
        <v>6246</v>
      </c>
      <c r="G6" s="14">
        <f t="shared" ref="G6:G10" si="2">F6/H6</f>
        <v>9.3608092918696137E-2</v>
      </c>
      <c r="H6" s="15">
        <f t="shared" ref="H6:H15" si="3">B6+D6+F6</f>
        <v>66725</v>
      </c>
    </row>
    <row r="7" spans="1:8" x14ac:dyDescent="0.25">
      <c r="A7" s="16">
        <v>2012</v>
      </c>
      <c r="B7" s="13">
        <f>[1]FilingSeason!O14</f>
        <v>50530</v>
      </c>
      <c r="C7" s="14">
        <f t="shared" si="0"/>
        <v>0.77530917236934971</v>
      </c>
      <c r="D7" s="13">
        <f>[1]FilingSeason!O23</f>
        <v>9729</v>
      </c>
      <c r="E7" s="14">
        <f t="shared" si="1"/>
        <v>0.14927731917635867</v>
      </c>
      <c r="F7" s="13">
        <f>[1]FilingSeason!O5</f>
        <v>4915</v>
      </c>
      <c r="G7" s="14">
        <f t="shared" si="2"/>
        <v>7.5413508454291595E-2</v>
      </c>
      <c r="H7" s="15">
        <f t="shared" si="3"/>
        <v>65174</v>
      </c>
    </row>
    <row r="8" spans="1:8" x14ac:dyDescent="0.25">
      <c r="A8" s="16">
        <v>2011</v>
      </c>
      <c r="B8" s="13">
        <f>[1]FilingSeason!O15</f>
        <v>50296</v>
      </c>
      <c r="C8" s="14">
        <f t="shared" si="0"/>
        <v>0.79253726639563837</v>
      </c>
      <c r="D8" s="13">
        <f>[1]FilingSeason!O24</f>
        <v>9709</v>
      </c>
      <c r="E8" s="14">
        <f t="shared" si="1"/>
        <v>0.15298919038164571</v>
      </c>
      <c r="F8" s="13">
        <f>[1]FilingSeason!O6</f>
        <v>3457</v>
      </c>
      <c r="G8" s="14">
        <f t="shared" si="2"/>
        <v>5.4473543222715956E-2</v>
      </c>
      <c r="H8" s="15">
        <f t="shared" si="3"/>
        <v>63462</v>
      </c>
    </row>
    <row r="9" spans="1:8" x14ac:dyDescent="0.25">
      <c r="A9" s="16">
        <v>2010</v>
      </c>
      <c r="B9" s="13">
        <f>[1]FilingSeason!O16</f>
        <v>48845</v>
      </c>
      <c r="C9" s="14">
        <f t="shared" si="0"/>
        <v>0.82708231031037815</v>
      </c>
      <c r="D9" s="13">
        <f>[1]FilingSeason!O25</f>
        <v>8679</v>
      </c>
      <c r="E9" s="14">
        <f t="shared" si="1"/>
        <v>0.14695971688368864</v>
      </c>
      <c r="F9" s="13">
        <f>[1]FilingSeason!O7</f>
        <v>1533</v>
      </c>
      <c r="G9" s="14">
        <f t="shared" si="2"/>
        <v>2.595797280593325E-2</v>
      </c>
      <c r="H9" s="15">
        <f t="shared" si="3"/>
        <v>59057</v>
      </c>
    </row>
    <row r="10" spans="1:8" hidden="1" x14ac:dyDescent="0.25">
      <c r="A10" s="16">
        <v>2009</v>
      </c>
      <c r="B10" s="13">
        <f>[1]FilingSeason!O17</f>
        <v>13753</v>
      </c>
      <c r="C10" s="14">
        <f t="shared" si="0"/>
        <v>0.81047793034356763</v>
      </c>
      <c r="D10" s="13">
        <f>[1]FilingSeason!O26</f>
        <v>2445</v>
      </c>
      <c r="E10" s="14">
        <f t="shared" si="1"/>
        <v>0.14408627497200777</v>
      </c>
      <c r="F10" s="13">
        <f>[1]FilingSeason!O8</f>
        <v>771</v>
      </c>
      <c r="G10" s="14">
        <f t="shared" si="2"/>
        <v>4.5435794684424539E-2</v>
      </c>
      <c r="H10" s="15">
        <f t="shared" si="3"/>
        <v>16969</v>
      </c>
    </row>
    <row r="11" spans="1:8" x14ac:dyDescent="0.25">
      <c r="A11" s="17" t="s">
        <v>8</v>
      </c>
      <c r="B11" s="18">
        <f>B5-B6</f>
        <v>-2201</v>
      </c>
      <c r="C11" s="19">
        <f>B11/B5</f>
        <v>-4.5799779428595207E-2</v>
      </c>
      <c r="D11" s="18">
        <f>D5-D6</f>
        <v>-270</v>
      </c>
      <c r="E11" s="19">
        <f>D11/D5</f>
        <v>-2.7132951462164608E-2</v>
      </c>
      <c r="F11" s="18">
        <f>F5-F6</f>
        <v>1843</v>
      </c>
      <c r="G11" s="19">
        <f>F11/F5</f>
        <v>0.22784027691927308</v>
      </c>
      <c r="H11" s="20">
        <f t="shared" si="3"/>
        <v>-628</v>
      </c>
    </row>
    <row r="12" spans="1:8" x14ac:dyDescent="0.25">
      <c r="A12" s="21" t="s">
        <v>9</v>
      </c>
      <c r="B12" s="22">
        <f>B6-B7</f>
        <v>-272</v>
      </c>
      <c r="C12" s="23">
        <f>B12/B6</f>
        <v>-5.4120736997094986E-3</v>
      </c>
      <c r="D12" s="22">
        <f>D6-D7</f>
        <v>492</v>
      </c>
      <c r="E12" s="23">
        <f>D12/D6</f>
        <v>4.8136190196653945E-2</v>
      </c>
      <c r="F12" s="22">
        <f>F6-F7</f>
        <v>1331</v>
      </c>
      <c r="G12" s="23">
        <f>F12/F6</f>
        <v>0.21309638168427794</v>
      </c>
      <c r="H12" s="24">
        <f t="shared" si="3"/>
        <v>1551</v>
      </c>
    </row>
    <row r="13" spans="1:8" x14ac:dyDescent="0.25">
      <c r="A13" s="25" t="s">
        <v>10</v>
      </c>
      <c r="B13" s="26">
        <f>B7-B8</f>
        <v>234</v>
      </c>
      <c r="C13" s="27">
        <f>B13/B7</f>
        <v>4.6309123293093212E-3</v>
      </c>
      <c r="D13" s="26">
        <f>D7-D8</f>
        <v>20</v>
      </c>
      <c r="E13" s="27">
        <f>D13/D7</f>
        <v>2.0557097337855893E-3</v>
      </c>
      <c r="F13" s="26">
        <f>F7-F8</f>
        <v>1458</v>
      </c>
      <c r="G13" s="27">
        <f>F13/F7</f>
        <v>0.29664292980671414</v>
      </c>
      <c r="H13" s="28">
        <f t="shared" si="3"/>
        <v>1712</v>
      </c>
    </row>
    <row r="14" spans="1:8" x14ac:dyDescent="0.25">
      <c r="A14" s="29" t="s">
        <v>11</v>
      </c>
      <c r="B14" s="30">
        <f>B8-B9</f>
        <v>1451</v>
      </c>
      <c r="C14" s="31">
        <f>B14/B8</f>
        <v>2.8849212661046605E-2</v>
      </c>
      <c r="D14" s="30">
        <f>D8-D9</f>
        <v>1030</v>
      </c>
      <c r="E14" s="31">
        <f>D14/D8</f>
        <v>0.10608713564733752</v>
      </c>
      <c r="F14" s="30">
        <f>F8-F9</f>
        <v>1924</v>
      </c>
      <c r="G14" s="31">
        <f>F14/F8</f>
        <v>0.55655192363320793</v>
      </c>
      <c r="H14" s="32">
        <f t="shared" si="3"/>
        <v>4405</v>
      </c>
    </row>
    <row r="15" spans="1:8" hidden="1" x14ac:dyDescent="0.25">
      <c r="A15" s="33" t="s">
        <v>12</v>
      </c>
      <c r="B15" s="34">
        <f>B9-B10</f>
        <v>35092</v>
      </c>
      <c r="C15" s="35">
        <f>B15/B9</f>
        <v>0.71843586856382435</v>
      </c>
      <c r="D15" s="34">
        <f>D9-D10</f>
        <v>6234</v>
      </c>
      <c r="E15" s="35">
        <f>D15/D9</f>
        <v>0.71828551676460417</v>
      </c>
      <c r="F15" s="34">
        <f>F9-F10</f>
        <v>762</v>
      </c>
      <c r="G15" s="35">
        <f>F15/F9</f>
        <v>0.49706457925636005</v>
      </c>
      <c r="H15" s="36">
        <f t="shared" si="3"/>
        <v>42088</v>
      </c>
    </row>
    <row r="16" spans="1:8" ht="15.75" x14ac:dyDescent="0.25">
      <c r="A16" s="37" t="s">
        <v>13</v>
      </c>
      <c r="B16" s="38"/>
      <c r="C16" s="38"/>
      <c r="D16" s="38"/>
      <c r="E16" s="38"/>
      <c r="F16" s="38"/>
      <c r="G16" s="38"/>
      <c r="H16" s="39"/>
    </row>
    <row r="17" spans="1:8" x14ac:dyDescent="0.25">
      <c r="A17" s="40" t="s">
        <v>14</v>
      </c>
      <c r="B17" s="41"/>
      <c r="C17" s="41"/>
      <c r="D17" s="42"/>
      <c r="E17" s="43" t="s">
        <v>15</v>
      </c>
      <c r="F17" s="41"/>
      <c r="G17" s="41"/>
      <c r="H17" s="44"/>
    </row>
    <row r="18" spans="1:8" x14ac:dyDescent="0.25">
      <c r="A18" s="70" t="s">
        <v>2</v>
      </c>
      <c r="B18" s="71" t="s">
        <v>16</v>
      </c>
      <c r="C18" s="71" t="s">
        <v>17</v>
      </c>
      <c r="D18" s="45" t="s">
        <v>18</v>
      </c>
      <c r="E18" s="72" t="s">
        <v>2</v>
      </c>
      <c r="F18" s="73" t="s">
        <v>16</v>
      </c>
      <c r="G18" s="73" t="s">
        <v>17</v>
      </c>
      <c r="H18" s="46" t="s">
        <v>18</v>
      </c>
    </row>
    <row r="19" spans="1:8" x14ac:dyDescent="0.25">
      <c r="A19" s="47">
        <f>[1]Certificates!Q3</f>
        <v>2010</v>
      </c>
      <c r="B19" s="48">
        <f>[1]Certificates!T3</f>
        <v>0</v>
      </c>
      <c r="C19" s="48">
        <f>[1]Certificates!U3</f>
        <v>13593</v>
      </c>
      <c r="D19" s="49">
        <f>B19+C19</f>
        <v>13593</v>
      </c>
      <c r="E19" s="50">
        <f>[1]Certificates!Q3</f>
        <v>2010</v>
      </c>
      <c r="F19" s="51">
        <f>[1]Certificates!R3</f>
        <v>0</v>
      </c>
      <c r="G19" s="51">
        <f>[1]Certificates!S3</f>
        <v>2081</v>
      </c>
      <c r="H19" s="52">
        <f t="shared" ref="H19:H24" si="4">F19+G19</f>
        <v>2081</v>
      </c>
    </row>
    <row r="20" spans="1:8" x14ac:dyDescent="0.25">
      <c r="A20" s="47">
        <f>[1]Certificates!Q4</f>
        <v>2011</v>
      </c>
      <c r="B20" s="48">
        <f>[1]Certificates!T4</f>
        <v>4609</v>
      </c>
      <c r="C20" s="48">
        <f>[1]Certificates!U4</f>
        <v>13304</v>
      </c>
      <c r="D20" s="49">
        <f t="shared" ref="D20:D24" si="5">B20+C20</f>
        <v>17913</v>
      </c>
      <c r="E20" s="50">
        <f>[1]Certificates!Q4</f>
        <v>2011</v>
      </c>
      <c r="F20" s="51">
        <f>[1]Certificates!R4</f>
        <v>0</v>
      </c>
      <c r="G20" s="51">
        <f>[1]Certificates!S4</f>
        <v>2498</v>
      </c>
      <c r="H20" s="52">
        <f t="shared" si="4"/>
        <v>2498</v>
      </c>
    </row>
    <row r="21" spans="1:8" x14ac:dyDescent="0.25">
      <c r="A21" s="47">
        <f>[1]Certificates!Q5</f>
        <v>2012</v>
      </c>
      <c r="B21" s="48">
        <f>[1]Certificates!T5</f>
        <v>18554</v>
      </c>
      <c r="C21" s="48">
        <f>[1]Certificates!U5</f>
        <v>5116</v>
      </c>
      <c r="D21" s="49">
        <f t="shared" si="5"/>
        <v>23670</v>
      </c>
      <c r="E21" s="50">
        <f>[1]Certificates!Q5</f>
        <v>2012</v>
      </c>
      <c r="F21" s="51">
        <f>[1]Certificates!R5</f>
        <v>0</v>
      </c>
      <c r="G21" s="51">
        <f>[1]Certificates!S5</f>
        <v>1886</v>
      </c>
      <c r="H21" s="52">
        <f t="shared" si="4"/>
        <v>1886</v>
      </c>
    </row>
    <row r="22" spans="1:8" x14ac:dyDescent="0.25">
      <c r="A22" s="47">
        <f>[1]Certificates!Q6</f>
        <v>2013</v>
      </c>
      <c r="B22" s="48">
        <f>[1]Certificates!T6</f>
        <v>23187</v>
      </c>
      <c r="C22" s="48">
        <f>[1]Certificates!U6</f>
        <v>3037</v>
      </c>
      <c r="D22" s="49">
        <f t="shared" si="5"/>
        <v>26224</v>
      </c>
      <c r="E22" s="50">
        <f>[1]Certificates!Q6</f>
        <v>2013</v>
      </c>
      <c r="F22" s="51">
        <f>[1]Certificates!R6</f>
        <v>4055</v>
      </c>
      <c r="G22" s="51">
        <f>[1]Certificates!S6</f>
        <v>936</v>
      </c>
      <c r="H22" s="52">
        <f t="shared" si="4"/>
        <v>4991</v>
      </c>
    </row>
    <row r="23" spans="1:8" x14ac:dyDescent="0.25">
      <c r="A23" s="47">
        <f>[1]Certificates!Q7</f>
        <v>2014</v>
      </c>
      <c r="B23" s="48">
        <f>[1]Certificates!T7</f>
        <v>26880</v>
      </c>
      <c r="C23" s="48">
        <f>[1]Certificates!U7</f>
        <v>2131</v>
      </c>
      <c r="D23" s="49">
        <f t="shared" si="5"/>
        <v>29011</v>
      </c>
      <c r="E23" s="50">
        <f>[1]Certificates!Q7</f>
        <v>2014</v>
      </c>
      <c r="F23" s="51">
        <f>[1]Certificates!R7</f>
        <v>7374</v>
      </c>
      <c r="G23" s="51">
        <f>[1]Certificates!S7</f>
        <v>172</v>
      </c>
      <c r="H23" s="52">
        <f t="shared" si="4"/>
        <v>7546</v>
      </c>
    </row>
    <row r="24" spans="1:8" x14ac:dyDescent="0.25">
      <c r="A24" s="47">
        <f>[1]Certificates!Q8</f>
        <v>2015</v>
      </c>
      <c r="B24" s="48">
        <f>[1]Certificates!T8</f>
        <v>24412</v>
      </c>
      <c r="C24" s="48">
        <f>[1]Certificates!U8</f>
        <v>363</v>
      </c>
      <c r="D24" s="49">
        <f t="shared" si="5"/>
        <v>24775</v>
      </c>
      <c r="E24" s="50">
        <f>[1]Certificates!Q8</f>
        <v>2015</v>
      </c>
      <c r="F24" s="51">
        <f>[1]Certificates!R8</f>
        <v>6344</v>
      </c>
      <c r="G24" s="51">
        <f>[1]Certificates!S8</f>
        <v>33</v>
      </c>
      <c r="H24" s="52">
        <f t="shared" si="4"/>
        <v>6377</v>
      </c>
    </row>
    <row r="25" spans="1:8" ht="15.75" x14ac:dyDescent="0.25">
      <c r="A25" s="37" t="s">
        <v>19</v>
      </c>
      <c r="B25" s="38"/>
      <c r="C25" s="38"/>
      <c r="D25" s="38"/>
      <c r="E25" s="38"/>
      <c r="F25" s="38"/>
      <c r="G25" s="38"/>
      <c r="H25" s="39"/>
    </row>
    <row r="26" spans="1:8" x14ac:dyDescent="0.25">
      <c r="A26" s="40" t="s">
        <v>20</v>
      </c>
      <c r="B26" s="41"/>
      <c r="C26" s="41"/>
      <c r="D26" s="41"/>
      <c r="E26" s="41"/>
      <c r="F26" s="41"/>
      <c r="G26" s="53"/>
      <c r="H26" s="54"/>
    </row>
    <row r="27" spans="1:8" x14ac:dyDescent="0.25">
      <c r="A27" s="55" t="s">
        <v>21</v>
      </c>
      <c r="B27" s="56"/>
      <c r="C27" s="56"/>
      <c r="D27" s="57"/>
      <c r="E27" s="13" t="s">
        <v>22</v>
      </c>
      <c r="F27" s="58" t="s">
        <v>4</v>
      </c>
      <c r="G27" s="59"/>
      <c r="H27" s="60"/>
    </row>
    <row r="28" spans="1:8" x14ac:dyDescent="0.25">
      <c r="A28" s="61" t="str">
        <f>[1]Creations!A3</f>
        <v xml:space="preserve">Close Corporation                                 </v>
      </c>
      <c r="B28" s="62"/>
      <c r="C28" s="62"/>
      <c r="D28" s="63"/>
      <c r="E28" s="51">
        <f>[1]Creations!B3</f>
        <v>4614</v>
      </c>
      <c r="F28" s="64">
        <f>[1]Creations!B3/[1]Creations!$D4</f>
        <v>8.13857089940557E-2</v>
      </c>
      <c r="G28" s="59"/>
      <c r="H28" s="60"/>
    </row>
    <row r="29" spans="1:8" x14ac:dyDescent="0.25">
      <c r="A29" s="61" t="str">
        <f>[1]Creations!A4</f>
        <v xml:space="preserve">Consumer Cooperative                              </v>
      </c>
      <c r="B29" s="62"/>
      <c r="C29" s="62"/>
      <c r="D29" s="63"/>
      <c r="E29" s="51">
        <f>[1]Creations!B4</f>
        <v>1</v>
      </c>
      <c r="F29" s="64">
        <f>[1]Creations!B4/[1]Creations!$D4</f>
        <v>1.7638861940627592E-5</v>
      </c>
      <c r="G29" s="59"/>
      <c r="H29" s="60"/>
    </row>
    <row r="30" spans="1:8" x14ac:dyDescent="0.25">
      <c r="A30" s="61" t="str">
        <f>[1]Creations!A5</f>
        <v xml:space="preserve">Corporation                                       </v>
      </c>
      <c r="B30" s="62"/>
      <c r="C30" s="62"/>
      <c r="D30" s="63"/>
      <c r="E30" s="51">
        <f>[1]Creations!B5</f>
        <v>37170</v>
      </c>
      <c r="F30" s="64">
        <f>[1]Creations!B5/[1]Creations!$D4</f>
        <v>0.65563649833312754</v>
      </c>
      <c r="G30" s="59"/>
      <c r="H30" s="60"/>
    </row>
    <row r="31" spans="1:8" x14ac:dyDescent="0.25">
      <c r="A31" s="61" t="str">
        <f>[1]Creations!A6</f>
        <v xml:space="preserve">Limited Liability Company                         </v>
      </c>
      <c r="B31" s="62"/>
      <c r="C31" s="62"/>
      <c r="D31" s="63"/>
      <c r="E31" s="51">
        <f>[1]Creations!B6</f>
        <v>12451</v>
      </c>
      <c r="F31" s="64">
        <f>[1]Creations!B6/[1]Creations!$D4</f>
        <v>0.21962147002275414</v>
      </c>
      <c r="G31" s="59"/>
      <c r="H31" s="60"/>
    </row>
    <row r="32" spans="1:8" x14ac:dyDescent="0.25">
      <c r="A32" s="61" t="str">
        <f>[1]Creations!A7</f>
        <v xml:space="preserve">Limited Liability Partnership                     </v>
      </c>
      <c r="B32" s="62"/>
      <c r="C32" s="62"/>
      <c r="D32" s="63"/>
      <c r="E32" s="51">
        <f>[1]Creations!B7</f>
        <v>144</v>
      </c>
      <c r="F32" s="64">
        <f>[1]Creations!B7/[1]Creations!$D4</f>
        <v>2.5399961194503729E-3</v>
      </c>
      <c r="G32" s="59"/>
      <c r="H32" s="60"/>
    </row>
    <row r="33" spans="1:8" x14ac:dyDescent="0.25">
      <c r="A33" s="61" t="str">
        <f>[1]Creations!A8</f>
        <v xml:space="preserve">Municipal Enterprise                              </v>
      </c>
      <c r="B33" s="62"/>
      <c r="C33" s="62"/>
      <c r="D33" s="63"/>
      <c r="E33" s="51">
        <f>[1]Creations!B8</f>
        <v>9</v>
      </c>
      <c r="F33" s="64">
        <f>[1]Creations!B8/[1]Creations!$D4</f>
        <v>1.587497574656483E-4</v>
      </c>
      <c r="G33" s="59"/>
      <c r="H33" s="60"/>
    </row>
    <row r="34" spans="1:8" x14ac:dyDescent="0.25">
      <c r="A34" s="61" t="str">
        <f>[1]Creations!A9</f>
        <v xml:space="preserve">Professional Corporation                          </v>
      </c>
      <c r="B34" s="62"/>
      <c r="C34" s="62"/>
      <c r="D34" s="63"/>
      <c r="E34" s="51">
        <f>[1]Creations!B9</f>
        <v>2276</v>
      </c>
      <c r="F34" s="64">
        <f>[1]Creations!B9/[1]Creations!$D4</f>
        <v>4.0146049776868399E-2</v>
      </c>
      <c r="G34" s="59"/>
      <c r="H34" s="60"/>
    </row>
    <row r="35" spans="1:8" x14ac:dyDescent="0.25">
      <c r="A35" s="61" t="str">
        <f>[1]Creations!A10</f>
        <v xml:space="preserve">Special Corporation for Municipal Development     </v>
      </c>
      <c r="B35" s="62"/>
      <c r="C35" s="62"/>
      <c r="D35" s="63"/>
      <c r="E35" s="51">
        <f>[1]Creations!B10</f>
        <v>7</v>
      </c>
      <c r="F35" s="64">
        <f>[1]Creations!B10/[1]Creations!$D4</f>
        <v>1.2347203358439315E-4</v>
      </c>
      <c r="G35" s="59"/>
      <c r="H35" s="60"/>
    </row>
    <row r="36" spans="1:8" x14ac:dyDescent="0.25">
      <c r="A36" s="61" t="str">
        <f>[1]Creations!A11</f>
        <v xml:space="preserve">Special Employee Owned Corporation                </v>
      </c>
      <c r="B36" s="62"/>
      <c r="C36" s="62"/>
      <c r="D36" s="63"/>
      <c r="E36" s="51">
        <f>[1]Creations!B11</f>
        <v>21</v>
      </c>
      <c r="F36" s="64">
        <f>[1]Creations!B11/[1]Creations!$D4</f>
        <v>3.7041610075317939E-4</v>
      </c>
      <c r="G36" s="65"/>
      <c r="H36" s="66"/>
    </row>
    <row r="37" spans="1:8" x14ac:dyDescent="0.25">
      <c r="A37" s="40" t="s">
        <v>23</v>
      </c>
      <c r="B37" s="41"/>
      <c r="C37" s="42"/>
      <c r="D37" s="43" t="s">
        <v>24</v>
      </c>
      <c r="E37" s="41"/>
      <c r="F37" s="41"/>
      <c r="G37" s="41"/>
      <c r="H37" s="44"/>
    </row>
    <row r="38" spans="1:8" x14ac:dyDescent="0.25">
      <c r="A38" s="11" t="str">
        <f>[1]Creations!P2</f>
        <v>Month - Year</v>
      </c>
      <c r="B38" s="11" t="str">
        <f>[1]Creations!Q2</f>
        <v>For Profit</v>
      </c>
      <c r="C38" s="11" t="str">
        <f>[1]Creations!R2</f>
        <v>Non-Proft</v>
      </c>
      <c r="D38" s="11" t="str">
        <f>[1]Creations!S2</f>
        <v>SubTotal</v>
      </c>
      <c r="E38" s="74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67">
        <f>[1]Creations!P3</f>
        <v>40664</v>
      </c>
      <c r="B39" s="68">
        <f>[1]Creations!Q3</f>
        <v>484</v>
      </c>
      <c r="C39" s="68">
        <f>[1]Creations!R3</f>
        <v>204</v>
      </c>
      <c r="D39" s="68">
        <f>[1]Creations!S3</f>
        <v>688</v>
      </c>
      <c r="E39" s="67">
        <f>[1]Creations!T3</f>
        <v>40664</v>
      </c>
      <c r="F39" s="68">
        <f>[1]Creations!U3</f>
        <v>1473</v>
      </c>
      <c r="G39" s="68">
        <f>[1]Creations!V3</f>
        <v>688</v>
      </c>
      <c r="H39" s="68">
        <f>[1]Creations!W3</f>
        <v>2161</v>
      </c>
    </row>
    <row r="40" spans="1:8" x14ac:dyDescent="0.25">
      <c r="A40" s="67">
        <f>[1]Creations!P4</f>
        <v>40695</v>
      </c>
      <c r="B40" s="68">
        <f>[1]Creations!Q4</f>
        <v>747</v>
      </c>
      <c r="C40" s="68">
        <f>[1]Creations!R4</f>
        <v>299</v>
      </c>
      <c r="D40" s="68">
        <f>[1]Creations!S4</f>
        <v>1046</v>
      </c>
      <c r="E40" s="67">
        <f>[1]Creations!T4</f>
        <v>40695</v>
      </c>
      <c r="F40" s="68">
        <f>[1]Creations!U4</f>
        <v>764</v>
      </c>
      <c r="G40" s="68">
        <f>[1]Creations!V4</f>
        <v>1046</v>
      </c>
      <c r="H40" s="68">
        <f>[1]Creations!W4</f>
        <v>1810</v>
      </c>
    </row>
    <row r="41" spans="1:8" x14ac:dyDescent="0.25">
      <c r="A41" s="67">
        <f>[1]Creations!P5</f>
        <v>40725</v>
      </c>
      <c r="B41" s="68">
        <f>[1]Creations!Q5</f>
        <v>607</v>
      </c>
      <c r="C41" s="68">
        <f>[1]Creations!R5</f>
        <v>291</v>
      </c>
      <c r="D41" s="68">
        <f>[1]Creations!S5</f>
        <v>898</v>
      </c>
      <c r="E41" s="67">
        <f>[1]Creations!T5</f>
        <v>40725</v>
      </c>
      <c r="F41" s="68">
        <f>[1]Creations!U5</f>
        <v>652</v>
      </c>
      <c r="G41" s="68">
        <f>[1]Creations!V5</f>
        <v>898</v>
      </c>
      <c r="H41" s="68">
        <f>[1]Creations!W5</f>
        <v>1550</v>
      </c>
    </row>
    <row r="42" spans="1:8" x14ac:dyDescent="0.25">
      <c r="A42" s="67">
        <f>[1]Creations!P6</f>
        <v>40756</v>
      </c>
      <c r="B42" s="68">
        <f>[1]Creations!Q6</f>
        <v>640</v>
      </c>
      <c r="C42" s="68">
        <f>[1]Creations!R6</f>
        <v>241</v>
      </c>
      <c r="D42" s="68">
        <f>[1]Creations!S6</f>
        <v>881</v>
      </c>
      <c r="E42" s="67">
        <f>[1]Creations!T6</f>
        <v>40756</v>
      </c>
      <c r="F42" s="68">
        <f>[1]Creations!U6</f>
        <v>488</v>
      </c>
      <c r="G42" s="68">
        <f>[1]Creations!V6</f>
        <v>881</v>
      </c>
      <c r="H42" s="68">
        <f>[1]Creations!W6</f>
        <v>1369</v>
      </c>
    </row>
    <row r="43" spans="1:8" x14ac:dyDescent="0.25">
      <c r="A43" s="67">
        <f>[1]Creations!P7</f>
        <v>40787</v>
      </c>
      <c r="B43" s="68">
        <f>[1]Creations!Q7</f>
        <v>722</v>
      </c>
      <c r="C43" s="68">
        <f>[1]Creations!R7</f>
        <v>325</v>
      </c>
      <c r="D43" s="68">
        <f>[1]Creations!S7</f>
        <v>1047</v>
      </c>
      <c r="E43" s="67">
        <f>[1]Creations!T7</f>
        <v>40787</v>
      </c>
      <c r="F43" s="68">
        <f>[1]Creations!U7</f>
        <v>523</v>
      </c>
      <c r="G43" s="68">
        <f>[1]Creations!V7</f>
        <v>1047</v>
      </c>
      <c r="H43" s="68">
        <f>[1]Creations!W7</f>
        <v>1570</v>
      </c>
    </row>
    <row r="44" spans="1:8" x14ac:dyDescent="0.25">
      <c r="A44" s="67">
        <f>[1]Creations!P8</f>
        <v>40817</v>
      </c>
      <c r="B44" s="68">
        <f>[1]Creations!Q8</f>
        <v>728</v>
      </c>
      <c r="C44" s="68">
        <f>[1]Creations!R8</f>
        <v>328</v>
      </c>
      <c r="D44" s="68">
        <f>[1]Creations!S8</f>
        <v>1056</v>
      </c>
      <c r="E44" s="67">
        <f>[1]Creations!T8</f>
        <v>40817</v>
      </c>
      <c r="F44" s="68">
        <f>[1]Creations!U8</f>
        <v>454</v>
      </c>
      <c r="G44" s="68">
        <f>[1]Creations!V8</f>
        <v>1056</v>
      </c>
      <c r="H44" s="68">
        <f>[1]Creations!W8</f>
        <v>1510</v>
      </c>
    </row>
    <row r="45" spans="1:8" x14ac:dyDescent="0.25">
      <c r="A45" s="67">
        <f>[1]Creations!P9</f>
        <v>40848</v>
      </c>
      <c r="B45" s="68">
        <f>[1]Creations!Q9</f>
        <v>638</v>
      </c>
      <c r="C45" s="68">
        <f>[1]Creations!R9</f>
        <v>275</v>
      </c>
      <c r="D45" s="68">
        <f>[1]Creations!S9</f>
        <v>913</v>
      </c>
      <c r="E45" s="67">
        <f>[1]Creations!T9</f>
        <v>40848</v>
      </c>
      <c r="F45" s="68">
        <f>[1]Creations!U9</f>
        <v>329</v>
      </c>
      <c r="G45" s="68">
        <f>[1]Creations!V9</f>
        <v>913</v>
      </c>
      <c r="H45" s="68">
        <f>[1]Creations!W9</f>
        <v>1242</v>
      </c>
    </row>
    <row r="46" spans="1:8" x14ac:dyDescent="0.25">
      <c r="A46" s="67">
        <f>[1]Creations!P10</f>
        <v>40878</v>
      </c>
      <c r="B46" s="68">
        <f>[1]Creations!Q10</f>
        <v>598</v>
      </c>
      <c r="C46" s="68">
        <f>[1]Creations!R10</f>
        <v>207</v>
      </c>
      <c r="D46" s="68">
        <f>[1]Creations!S10</f>
        <v>805</v>
      </c>
      <c r="E46" s="67">
        <f>[1]Creations!T10</f>
        <v>40878</v>
      </c>
      <c r="F46" s="68">
        <f>[1]Creations!U10</f>
        <v>267</v>
      </c>
      <c r="G46" s="68">
        <f>[1]Creations!V10</f>
        <v>805</v>
      </c>
      <c r="H46" s="68">
        <f>[1]Creations!W10</f>
        <v>1072</v>
      </c>
    </row>
    <row r="47" spans="1:8" x14ac:dyDescent="0.25">
      <c r="A47" s="67">
        <f>[1]Creations!P11</f>
        <v>40909</v>
      </c>
      <c r="B47" s="68">
        <f>[1]Creations!Q11</f>
        <v>796</v>
      </c>
      <c r="C47" s="68">
        <f>[1]Creations!R11</f>
        <v>341</v>
      </c>
      <c r="D47" s="68">
        <f>[1]Creations!S11</f>
        <v>1137</v>
      </c>
      <c r="E47" s="67">
        <f>[1]Creations!T11</f>
        <v>40909</v>
      </c>
      <c r="F47" s="68">
        <f>[1]Creations!U11</f>
        <v>202</v>
      </c>
      <c r="G47" s="68">
        <f>[1]Creations!V11</f>
        <v>1137</v>
      </c>
      <c r="H47" s="68">
        <f>[1]Creations!W11</f>
        <v>1339</v>
      </c>
    </row>
    <row r="48" spans="1:8" x14ac:dyDescent="0.25">
      <c r="A48" s="67">
        <f>[1]Creations!P12</f>
        <v>40940</v>
      </c>
      <c r="B48" s="68">
        <f>[1]Creations!Q12</f>
        <v>795</v>
      </c>
      <c r="C48" s="68">
        <f>[1]Creations!R12</f>
        <v>371</v>
      </c>
      <c r="D48" s="68">
        <f>[1]Creations!S12</f>
        <v>1166</v>
      </c>
      <c r="E48" s="67">
        <f>[1]Creations!T12</f>
        <v>40940</v>
      </c>
      <c r="F48" s="68">
        <f>[1]Creations!U12</f>
        <v>216</v>
      </c>
      <c r="G48" s="68">
        <f>[1]Creations!V12</f>
        <v>1166</v>
      </c>
      <c r="H48" s="68">
        <f>[1]Creations!W12</f>
        <v>1382</v>
      </c>
    </row>
    <row r="49" spans="1:8" x14ac:dyDescent="0.25">
      <c r="A49" s="67">
        <f>[1]Creations!P13</f>
        <v>40969</v>
      </c>
      <c r="B49" s="68">
        <f>[1]Creations!Q13</f>
        <v>883</v>
      </c>
      <c r="C49" s="68">
        <f>[1]Creations!R13</f>
        <v>340</v>
      </c>
      <c r="D49" s="68">
        <f>[1]Creations!S13</f>
        <v>1223</v>
      </c>
      <c r="E49" s="67">
        <f>[1]Creations!T13</f>
        <v>40969</v>
      </c>
      <c r="F49" s="68">
        <f>[1]Creations!U13</f>
        <v>255</v>
      </c>
      <c r="G49" s="68">
        <f>[1]Creations!V13</f>
        <v>1223</v>
      </c>
      <c r="H49" s="68">
        <f>[1]Creations!W13</f>
        <v>1478</v>
      </c>
    </row>
    <row r="50" spans="1:8" x14ac:dyDescent="0.25">
      <c r="A50" s="67">
        <f>[1]Creations!P14</f>
        <v>41000</v>
      </c>
      <c r="B50" s="68">
        <f>[1]Creations!Q14</f>
        <v>742</v>
      </c>
      <c r="C50" s="68">
        <f>[1]Creations!R14</f>
        <v>318</v>
      </c>
      <c r="D50" s="68">
        <f>[1]Creations!S14</f>
        <v>1060</v>
      </c>
      <c r="E50" s="67">
        <f>[1]Creations!T14</f>
        <v>41000</v>
      </c>
      <c r="F50" s="68">
        <f>[1]Creations!U14</f>
        <v>247</v>
      </c>
      <c r="G50" s="68">
        <f>[1]Creations!V14</f>
        <v>1060</v>
      </c>
      <c r="H50" s="68">
        <f>[1]Creations!W14</f>
        <v>1307</v>
      </c>
    </row>
    <row r="51" spans="1:8" x14ac:dyDescent="0.25">
      <c r="A51" s="67">
        <f>[1]Creations!P15</f>
        <v>41030</v>
      </c>
      <c r="B51" s="68">
        <f>[1]Creations!Q15</f>
        <v>882</v>
      </c>
      <c r="C51" s="68">
        <f>[1]Creations!R15</f>
        <v>311</v>
      </c>
      <c r="D51" s="68">
        <f>[1]Creations!S15</f>
        <v>1193</v>
      </c>
      <c r="E51" s="67">
        <f>[1]Creations!T15</f>
        <v>41030</v>
      </c>
      <c r="F51" s="68">
        <f>[1]Creations!U15</f>
        <v>256</v>
      </c>
      <c r="G51" s="68">
        <f>[1]Creations!V15</f>
        <v>1193</v>
      </c>
      <c r="H51" s="68">
        <f>[1]Creations!W15</f>
        <v>1449</v>
      </c>
    </row>
    <row r="52" spans="1:8" x14ac:dyDescent="0.25">
      <c r="A52" s="67">
        <f>[1]Creations!P16</f>
        <v>41061</v>
      </c>
      <c r="B52" s="68">
        <f>[1]Creations!Q16</f>
        <v>802</v>
      </c>
      <c r="C52" s="68">
        <f>[1]Creations!R16</f>
        <v>314</v>
      </c>
      <c r="D52" s="68">
        <f>[1]Creations!S16</f>
        <v>1116</v>
      </c>
      <c r="E52" s="67">
        <f>[1]Creations!T16</f>
        <v>41061</v>
      </c>
      <c r="F52" s="68">
        <f>[1]Creations!U16</f>
        <v>189</v>
      </c>
      <c r="G52" s="68">
        <f>[1]Creations!V16</f>
        <v>1116</v>
      </c>
      <c r="H52" s="68">
        <f>[1]Creations!W16</f>
        <v>1305</v>
      </c>
    </row>
    <row r="53" spans="1:8" x14ac:dyDescent="0.25">
      <c r="A53" s="67">
        <f>[1]Creations!P17</f>
        <v>41091</v>
      </c>
      <c r="B53" s="68">
        <f>[1]Creations!Q17</f>
        <v>662</v>
      </c>
      <c r="C53" s="68">
        <f>[1]Creations!R17</f>
        <v>275</v>
      </c>
      <c r="D53" s="68">
        <f>[1]Creations!S17</f>
        <v>937</v>
      </c>
      <c r="E53" s="67">
        <f>[1]Creations!T17</f>
        <v>41091</v>
      </c>
      <c r="F53" s="68">
        <f>[1]Creations!U17</f>
        <v>141</v>
      </c>
      <c r="G53" s="68">
        <f>[1]Creations!V17</f>
        <v>937</v>
      </c>
      <c r="H53" s="68">
        <f>[1]Creations!W17</f>
        <v>1078</v>
      </c>
    </row>
    <row r="54" spans="1:8" x14ac:dyDescent="0.25">
      <c r="A54" s="67">
        <f>[1]Creations!P18</f>
        <v>41122</v>
      </c>
      <c r="B54" s="68">
        <f>[1]Creations!Q18</f>
        <v>805</v>
      </c>
      <c r="C54" s="68">
        <f>[1]Creations!R18</f>
        <v>307</v>
      </c>
      <c r="D54" s="68">
        <f>[1]Creations!S18</f>
        <v>1112</v>
      </c>
      <c r="E54" s="67">
        <f>[1]Creations!T18</f>
        <v>41122</v>
      </c>
      <c r="F54" s="68">
        <f>[1]Creations!U18</f>
        <v>143</v>
      </c>
      <c r="G54" s="68">
        <f>[1]Creations!V18</f>
        <v>1112</v>
      </c>
      <c r="H54" s="68">
        <f>[1]Creations!W18</f>
        <v>1255</v>
      </c>
    </row>
    <row r="55" spans="1:8" x14ac:dyDescent="0.25">
      <c r="A55" s="67">
        <f>[1]Creations!P19</f>
        <v>41153</v>
      </c>
      <c r="B55" s="68">
        <f>[1]Creations!Q19</f>
        <v>770</v>
      </c>
      <c r="C55" s="68">
        <f>[1]Creations!R19</f>
        <v>288</v>
      </c>
      <c r="D55" s="68">
        <f>[1]Creations!S19</f>
        <v>1058</v>
      </c>
      <c r="E55" s="67">
        <f>[1]Creations!T19</f>
        <v>41153</v>
      </c>
      <c r="F55" s="68">
        <f>[1]Creations!U19</f>
        <v>157</v>
      </c>
      <c r="G55" s="68">
        <f>[1]Creations!V19</f>
        <v>1058</v>
      </c>
      <c r="H55" s="68">
        <f>[1]Creations!W19</f>
        <v>1215</v>
      </c>
    </row>
    <row r="56" spans="1:8" x14ac:dyDescent="0.25">
      <c r="A56" s="67">
        <f>[1]Creations!P20</f>
        <v>41183</v>
      </c>
      <c r="B56" s="68">
        <f>[1]Creations!Q20</f>
        <v>852</v>
      </c>
      <c r="C56" s="68">
        <f>[1]Creations!R20</f>
        <v>303</v>
      </c>
      <c r="D56" s="68">
        <f>[1]Creations!S20</f>
        <v>1155</v>
      </c>
      <c r="E56" s="67">
        <f>[1]Creations!T20</f>
        <v>41183</v>
      </c>
      <c r="F56" s="68">
        <f>[1]Creations!U20</f>
        <v>122</v>
      </c>
      <c r="G56" s="68">
        <f>[1]Creations!V20</f>
        <v>1155</v>
      </c>
      <c r="H56" s="68">
        <f>[1]Creations!W20</f>
        <v>1277</v>
      </c>
    </row>
    <row r="57" spans="1:8" x14ac:dyDescent="0.25">
      <c r="A57" s="67">
        <f>[1]Creations!P21</f>
        <v>41214</v>
      </c>
      <c r="B57" s="68">
        <f>[1]Creations!Q21</f>
        <v>556</v>
      </c>
      <c r="C57" s="68">
        <f>[1]Creations!R21</f>
        <v>211</v>
      </c>
      <c r="D57" s="68">
        <f>[1]Creations!S21</f>
        <v>767</v>
      </c>
      <c r="E57" s="67">
        <f>[1]Creations!T21</f>
        <v>41214</v>
      </c>
      <c r="F57" s="68">
        <f>[1]Creations!U21</f>
        <v>94</v>
      </c>
      <c r="G57" s="68">
        <f>[1]Creations!V21</f>
        <v>767</v>
      </c>
      <c r="H57" s="68">
        <f>[1]Creations!W21</f>
        <v>861</v>
      </c>
    </row>
    <row r="58" spans="1:8" x14ac:dyDescent="0.25">
      <c r="A58" s="67">
        <f>[1]Creations!P22</f>
        <v>41244</v>
      </c>
      <c r="B58" s="68">
        <f>[1]Creations!Q22</f>
        <v>601</v>
      </c>
      <c r="C58" s="68">
        <f>[1]Creations!R22</f>
        <v>232</v>
      </c>
      <c r="D58" s="68">
        <f>[1]Creations!S22</f>
        <v>833</v>
      </c>
      <c r="E58" s="67">
        <f>[1]Creations!T22</f>
        <v>41244</v>
      </c>
      <c r="F58" s="68">
        <f>[1]Creations!U22</f>
        <v>123</v>
      </c>
      <c r="G58" s="68">
        <f>[1]Creations!V22</f>
        <v>833</v>
      </c>
      <c r="H58" s="68">
        <f>[1]Creations!W22</f>
        <v>956</v>
      </c>
    </row>
    <row r="59" spans="1:8" x14ac:dyDescent="0.25">
      <c r="A59" s="67">
        <f>[1]Creations!P23</f>
        <v>41275</v>
      </c>
      <c r="B59" s="68">
        <f>[1]Creations!Q23</f>
        <v>1027</v>
      </c>
      <c r="C59" s="68">
        <f>[1]Creations!R23</f>
        <v>296</v>
      </c>
      <c r="D59" s="68">
        <f>[1]Creations!S23</f>
        <v>1323</v>
      </c>
      <c r="E59" s="67">
        <f>[1]Creations!T23</f>
        <v>41275</v>
      </c>
      <c r="F59" s="68">
        <f>[1]Creations!U23</f>
        <v>101</v>
      </c>
      <c r="G59" s="68">
        <f>[1]Creations!V23</f>
        <v>1323</v>
      </c>
      <c r="H59" s="68">
        <f>[1]Creations!W23</f>
        <v>1424</v>
      </c>
    </row>
    <row r="60" spans="1:8" x14ac:dyDescent="0.25">
      <c r="A60" s="67">
        <f>[1]Creations!P24</f>
        <v>41306</v>
      </c>
      <c r="B60" s="68">
        <f>[1]Creations!Q24</f>
        <v>910</v>
      </c>
      <c r="C60" s="68">
        <f>[1]Creations!R24</f>
        <v>387</v>
      </c>
      <c r="D60" s="68">
        <f>[1]Creations!S24</f>
        <v>1297</v>
      </c>
      <c r="E60" s="67">
        <f>[1]Creations!T24</f>
        <v>41306</v>
      </c>
      <c r="F60" s="68">
        <f>[1]Creations!U24</f>
        <v>96</v>
      </c>
      <c r="G60" s="68">
        <f>[1]Creations!V24</f>
        <v>1297</v>
      </c>
      <c r="H60" s="68">
        <f>[1]Creations!W24</f>
        <v>1393</v>
      </c>
    </row>
    <row r="61" spans="1:8" x14ac:dyDescent="0.25">
      <c r="A61" s="67">
        <f>[1]Creations!P25</f>
        <v>41334</v>
      </c>
      <c r="B61" s="68">
        <f>[1]Creations!Q25</f>
        <v>835</v>
      </c>
      <c r="C61" s="68">
        <f>[1]Creations!R25</f>
        <v>342</v>
      </c>
      <c r="D61" s="68">
        <f>[1]Creations!S25</f>
        <v>1177</v>
      </c>
      <c r="E61" s="67">
        <f>[1]Creations!T25</f>
        <v>41334</v>
      </c>
      <c r="F61" s="68">
        <f>[1]Creations!U25</f>
        <v>111</v>
      </c>
      <c r="G61" s="68">
        <f>[1]Creations!V25</f>
        <v>1177</v>
      </c>
      <c r="H61" s="68">
        <f>[1]Creations!W25</f>
        <v>1288</v>
      </c>
    </row>
    <row r="62" spans="1:8" x14ac:dyDescent="0.25">
      <c r="A62" s="67">
        <f>[1]Creations!P26</f>
        <v>41365</v>
      </c>
      <c r="B62" s="68">
        <f>[1]Creations!Q26</f>
        <v>880</v>
      </c>
      <c r="C62" s="68">
        <f>[1]Creations!R26</f>
        <v>372</v>
      </c>
      <c r="D62" s="68">
        <f>[1]Creations!S26</f>
        <v>1252</v>
      </c>
      <c r="E62" s="67">
        <f>[1]Creations!T26</f>
        <v>41365</v>
      </c>
      <c r="F62" s="68">
        <f>[1]Creations!U26</f>
        <v>132</v>
      </c>
      <c r="G62" s="68">
        <f>[1]Creations!V26</f>
        <v>1252</v>
      </c>
      <c r="H62" s="68">
        <f>[1]Creations!W26</f>
        <v>1384</v>
      </c>
    </row>
    <row r="63" spans="1:8" x14ac:dyDescent="0.25">
      <c r="A63" s="67">
        <f>[1]Creations!P27</f>
        <v>41395</v>
      </c>
      <c r="B63" s="68">
        <f>[1]Creations!Q27</f>
        <v>893</v>
      </c>
      <c r="C63" s="68">
        <f>[1]Creations!R27</f>
        <v>323</v>
      </c>
      <c r="D63" s="68">
        <f>[1]Creations!S27</f>
        <v>1216</v>
      </c>
      <c r="E63" s="67">
        <f>[1]Creations!T27</f>
        <v>41395</v>
      </c>
      <c r="F63" s="68">
        <f>[1]Creations!U27</f>
        <v>133</v>
      </c>
      <c r="G63" s="68">
        <f>[1]Creations!V27</f>
        <v>1216</v>
      </c>
      <c r="H63" s="68">
        <f>[1]Creations!W27</f>
        <v>1349</v>
      </c>
    </row>
    <row r="64" spans="1:8" x14ac:dyDescent="0.25">
      <c r="A64" s="67">
        <f>[1]Creations!P28</f>
        <v>41426</v>
      </c>
      <c r="B64" s="68">
        <f>[1]Creations!Q28</f>
        <v>784</v>
      </c>
      <c r="C64" s="68">
        <f>[1]Creations!R28</f>
        <v>292</v>
      </c>
      <c r="D64" s="68">
        <f>[1]Creations!S28</f>
        <v>1076</v>
      </c>
      <c r="E64" s="67">
        <f>[1]Creations!T28</f>
        <v>41426</v>
      </c>
      <c r="F64" s="68">
        <f>[1]Creations!U28</f>
        <v>103</v>
      </c>
      <c r="G64" s="68">
        <f>[1]Creations!V28</f>
        <v>1076</v>
      </c>
      <c r="H64" s="68">
        <f>[1]Creations!W28</f>
        <v>1179</v>
      </c>
    </row>
    <row r="65" spans="1:8" x14ac:dyDescent="0.25">
      <c r="A65" s="67">
        <f>[1]Creations!P29</f>
        <v>41456</v>
      </c>
      <c r="B65" s="68">
        <f>[1]Creations!Q29</f>
        <v>744</v>
      </c>
      <c r="C65" s="68">
        <f>[1]Creations!R29</f>
        <v>253</v>
      </c>
      <c r="D65" s="68">
        <f>[1]Creations!S29</f>
        <v>997</v>
      </c>
      <c r="E65" s="67">
        <f>[1]Creations!T29</f>
        <v>41456</v>
      </c>
      <c r="F65" s="68">
        <f>[1]Creations!U29</f>
        <v>87</v>
      </c>
      <c r="G65" s="68">
        <f>[1]Creations!V29</f>
        <v>997</v>
      </c>
      <c r="H65" s="68">
        <f>[1]Creations!W29</f>
        <v>1084</v>
      </c>
    </row>
    <row r="66" spans="1:8" x14ac:dyDescent="0.25">
      <c r="A66" s="67">
        <f>[1]Creations!P30</f>
        <v>41487</v>
      </c>
      <c r="B66" s="68">
        <f>[1]Creations!Q30</f>
        <v>926</v>
      </c>
      <c r="C66" s="68">
        <f>[1]Creations!R30</f>
        <v>318</v>
      </c>
      <c r="D66" s="68">
        <f>[1]Creations!S30</f>
        <v>1244</v>
      </c>
      <c r="E66" s="67">
        <f>[1]Creations!T30</f>
        <v>41487</v>
      </c>
      <c r="F66" s="68">
        <f>[1]Creations!U30</f>
        <v>111</v>
      </c>
      <c r="G66" s="68">
        <f>[1]Creations!V30</f>
        <v>1244</v>
      </c>
      <c r="H66" s="68">
        <f>[1]Creations!W30</f>
        <v>1355</v>
      </c>
    </row>
    <row r="67" spans="1:8" x14ac:dyDescent="0.25">
      <c r="A67" s="67">
        <f>[1]Creations!P31</f>
        <v>41518</v>
      </c>
      <c r="B67" s="68">
        <f>[1]Creations!Q31</f>
        <v>761</v>
      </c>
      <c r="C67" s="68">
        <f>[1]Creations!R31</f>
        <v>277</v>
      </c>
      <c r="D67" s="68">
        <f>[1]Creations!S31</f>
        <v>1038</v>
      </c>
      <c r="E67" s="67">
        <f>[1]Creations!T31</f>
        <v>41518</v>
      </c>
      <c r="F67" s="68">
        <f>[1]Creations!U31</f>
        <v>85</v>
      </c>
      <c r="G67" s="68">
        <f>[1]Creations!V31</f>
        <v>1038</v>
      </c>
      <c r="H67" s="68">
        <f>[1]Creations!W31</f>
        <v>1123</v>
      </c>
    </row>
    <row r="68" spans="1:8" x14ac:dyDescent="0.25">
      <c r="A68" s="67">
        <f>[1]Creations!P32</f>
        <v>41548</v>
      </c>
      <c r="B68" s="68">
        <f>[1]Creations!Q32</f>
        <v>776</v>
      </c>
      <c r="C68" s="68">
        <f>[1]Creations!R32</f>
        <v>284</v>
      </c>
      <c r="D68" s="68">
        <f>[1]Creations!S32</f>
        <v>1060</v>
      </c>
      <c r="E68" s="67">
        <f>[1]Creations!T32</f>
        <v>41548</v>
      </c>
      <c r="F68" s="68">
        <f>[1]Creations!U32</f>
        <v>89</v>
      </c>
      <c r="G68" s="68">
        <f>[1]Creations!V32</f>
        <v>1060</v>
      </c>
      <c r="H68" s="68">
        <f>[1]Creations!W32</f>
        <v>1149</v>
      </c>
    </row>
    <row r="69" spans="1:8" x14ac:dyDescent="0.25">
      <c r="A69" s="67">
        <f>[1]Creations!P33</f>
        <v>41579</v>
      </c>
      <c r="B69" s="68">
        <f>[1]Creations!Q33</f>
        <v>598</v>
      </c>
      <c r="C69" s="68">
        <f>[1]Creations!R33</f>
        <v>219</v>
      </c>
      <c r="D69" s="68">
        <f>[1]Creations!S33</f>
        <v>817</v>
      </c>
      <c r="E69" s="67">
        <f>[1]Creations!T33</f>
        <v>41579</v>
      </c>
      <c r="F69" s="68">
        <f>[1]Creations!U33</f>
        <v>77</v>
      </c>
      <c r="G69" s="68">
        <f>[1]Creations!V33</f>
        <v>817</v>
      </c>
      <c r="H69" s="68">
        <f>[1]Creations!W33</f>
        <v>894</v>
      </c>
    </row>
    <row r="70" spans="1:8" x14ac:dyDescent="0.25">
      <c r="A70" s="67">
        <f>[1]Creations!P34</f>
        <v>41609</v>
      </c>
      <c r="B70" s="68">
        <f>[1]Creations!Q34</f>
        <v>598</v>
      </c>
      <c r="C70" s="68">
        <f>[1]Creations!R34</f>
        <v>188</v>
      </c>
      <c r="D70" s="68">
        <f>[1]Creations!S34</f>
        <v>786</v>
      </c>
      <c r="E70" s="67">
        <f>[1]Creations!T34</f>
        <v>41609</v>
      </c>
      <c r="F70" s="68">
        <f>[1]Creations!U34</f>
        <v>84</v>
      </c>
      <c r="G70" s="68">
        <f>[1]Creations!V34</f>
        <v>786</v>
      </c>
      <c r="H70" s="68">
        <f>[1]Creations!W34</f>
        <v>870</v>
      </c>
    </row>
    <row r="71" spans="1:8" x14ac:dyDescent="0.25">
      <c r="A71" s="67">
        <f>[1]Creations!P35</f>
        <v>41640</v>
      </c>
      <c r="B71" s="68">
        <f>[1]Creations!Q35</f>
        <v>849</v>
      </c>
      <c r="C71" s="68">
        <f>[1]Creations!R35</f>
        <v>301</v>
      </c>
      <c r="D71" s="68">
        <f>[1]Creations!S35</f>
        <v>1150</v>
      </c>
      <c r="E71" s="67">
        <f>[1]Creations!T35</f>
        <v>41640</v>
      </c>
      <c r="F71" s="68">
        <f>[1]Creations!U35</f>
        <v>107</v>
      </c>
      <c r="G71" s="68">
        <f>[1]Creations!V35</f>
        <v>1150</v>
      </c>
      <c r="H71" s="68">
        <f>[1]Creations!W35</f>
        <v>1257</v>
      </c>
    </row>
    <row r="72" spans="1:8" x14ac:dyDescent="0.25">
      <c r="A72" s="67">
        <f>[1]Creations!P36</f>
        <v>41671</v>
      </c>
      <c r="B72" s="68">
        <f>[1]Creations!Q36</f>
        <v>774</v>
      </c>
      <c r="C72" s="68">
        <f>[1]Creations!R36</f>
        <v>274</v>
      </c>
      <c r="D72" s="68">
        <f>[1]Creations!S36</f>
        <v>1048</v>
      </c>
      <c r="E72" s="67">
        <f>[1]Creations!T36</f>
        <v>41671</v>
      </c>
      <c r="F72" s="68">
        <f>[1]Creations!U36</f>
        <v>109</v>
      </c>
      <c r="G72" s="68">
        <f>[1]Creations!V36</f>
        <v>1048</v>
      </c>
      <c r="H72" s="68">
        <f>[1]Creations!W36</f>
        <v>1157</v>
      </c>
    </row>
    <row r="73" spans="1:8" x14ac:dyDescent="0.25">
      <c r="A73" s="67">
        <f>[1]Creations!P37</f>
        <v>41699</v>
      </c>
      <c r="B73" s="68">
        <f>[1]Creations!Q37</f>
        <v>906</v>
      </c>
      <c r="C73" s="68">
        <f>[1]Creations!R37</f>
        <v>333</v>
      </c>
      <c r="D73" s="68">
        <f>[1]Creations!S37</f>
        <v>1239</v>
      </c>
      <c r="E73" s="67">
        <f>[1]Creations!T37</f>
        <v>41699</v>
      </c>
      <c r="F73" s="68">
        <f>[1]Creations!U37</f>
        <v>92</v>
      </c>
      <c r="G73" s="68">
        <f>[1]Creations!V37</f>
        <v>1239</v>
      </c>
      <c r="H73" s="68">
        <f>[1]Creations!W37</f>
        <v>1331</v>
      </c>
    </row>
    <row r="74" spans="1:8" x14ac:dyDescent="0.25">
      <c r="A74" s="67">
        <f>[1]Creations!P38</f>
        <v>41730</v>
      </c>
      <c r="B74" s="68">
        <f>[1]Creations!Q38</f>
        <v>769</v>
      </c>
      <c r="C74" s="68">
        <f>[1]Creations!R38</f>
        <v>319</v>
      </c>
      <c r="D74" s="68">
        <f>[1]Creations!S38</f>
        <v>1088</v>
      </c>
      <c r="E74" s="67">
        <f>[1]Creations!T38</f>
        <v>41730</v>
      </c>
      <c r="F74" s="68">
        <f>[1]Creations!U38</f>
        <v>72</v>
      </c>
      <c r="G74" s="68">
        <f>[1]Creations!V38</f>
        <v>1088</v>
      </c>
      <c r="H74" s="68">
        <f>[1]Creations!W38</f>
        <v>1160</v>
      </c>
    </row>
    <row r="75" spans="1:8" x14ac:dyDescent="0.25">
      <c r="A75" s="67">
        <f>[1]Creations!P39</f>
        <v>41760</v>
      </c>
      <c r="B75" s="68">
        <f>[1]Creations!Q39</f>
        <v>918</v>
      </c>
      <c r="C75" s="68">
        <f>[1]Creations!R39</f>
        <v>293</v>
      </c>
      <c r="D75" s="68">
        <f>[1]Creations!S39</f>
        <v>1211</v>
      </c>
      <c r="E75" s="67">
        <f>[1]Creations!T39</f>
        <v>41760</v>
      </c>
      <c r="F75" s="68">
        <f>[1]Creations!U39</f>
        <v>67</v>
      </c>
      <c r="G75" s="68">
        <f>[1]Creations!V39</f>
        <v>1211</v>
      </c>
      <c r="H75" s="68">
        <f>[1]Creations!W39</f>
        <v>1278</v>
      </c>
    </row>
    <row r="76" spans="1:8" x14ac:dyDescent="0.25">
      <c r="A76" s="67">
        <f>[1]Creations!P40</f>
        <v>41791</v>
      </c>
      <c r="B76" s="68">
        <f>[1]Creations!Q40</f>
        <v>846</v>
      </c>
      <c r="C76" s="68">
        <f>[1]Creations!R40</f>
        <v>265</v>
      </c>
      <c r="D76" s="68">
        <f>[1]Creations!S40</f>
        <v>1111</v>
      </c>
      <c r="E76" s="67">
        <f>[1]Creations!T40</f>
        <v>41791</v>
      </c>
      <c r="F76" s="68">
        <f>[1]Creations!U40</f>
        <v>89</v>
      </c>
      <c r="G76" s="68">
        <f>[1]Creations!V40</f>
        <v>1111</v>
      </c>
      <c r="H76" s="68">
        <f>[1]Creations!W40</f>
        <v>1200</v>
      </c>
    </row>
    <row r="77" spans="1:8" x14ac:dyDescent="0.25">
      <c r="A77" s="67">
        <f>[1]Creations!P41</f>
        <v>41821</v>
      </c>
      <c r="B77" s="68">
        <f>[1]Creations!Q41</f>
        <v>737</v>
      </c>
      <c r="C77" s="68">
        <f>[1]Creations!R41</f>
        <v>248</v>
      </c>
      <c r="D77" s="68">
        <f>[1]Creations!S41</f>
        <v>985</v>
      </c>
      <c r="E77" s="67">
        <f>[1]Creations!T41</f>
        <v>41821</v>
      </c>
      <c r="F77" s="68">
        <f>[1]Creations!U41</f>
        <v>49</v>
      </c>
      <c r="G77" s="68">
        <f>[1]Creations!V41</f>
        <v>985</v>
      </c>
      <c r="H77" s="68">
        <f>[1]Creations!W41</f>
        <v>1034</v>
      </c>
    </row>
    <row r="78" spans="1:8" x14ac:dyDescent="0.25">
      <c r="A78" s="67">
        <f>[1]Creations!P42</f>
        <v>41852</v>
      </c>
      <c r="B78" s="68">
        <f>[1]Creations!Q42</f>
        <v>814</v>
      </c>
      <c r="C78" s="68">
        <f>[1]Creations!R42</f>
        <v>264</v>
      </c>
      <c r="D78" s="68">
        <f>[1]Creations!S42</f>
        <v>1078</v>
      </c>
      <c r="E78" s="67">
        <f>[1]Creations!T42</f>
        <v>41852</v>
      </c>
      <c r="F78" s="68">
        <f>[1]Creations!U42</f>
        <v>81</v>
      </c>
      <c r="G78" s="68">
        <f>[1]Creations!V42</f>
        <v>1078</v>
      </c>
      <c r="H78" s="68">
        <f>[1]Creations!W42</f>
        <v>1159</v>
      </c>
    </row>
    <row r="79" spans="1:8" x14ac:dyDescent="0.25">
      <c r="A79" s="67">
        <f>[1]Creations!P43</f>
        <v>41883</v>
      </c>
      <c r="B79" s="68">
        <f>[1]Creations!Q43</f>
        <v>849</v>
      </c>
      <c r="C79" s="68">
        <f>[1]Creations!R43</f>
        <v>306</v>
      </c>
      <c r="D79" s="68">
        <f>[1]Creations!S43</f>
        <v>1155</v>
      </c>
      <c r="E79" s="67">
        <f>[1]Creations!T43</f>
        <v>41883</v>
      </c>
      <c r="F79" s="68">
        <f>[1]Creations!U43</f>
        <v>125</v>
      </c>
      <c r="G79" s="68">
        <f>[1]Creations!V43</f>
        <v>1155</v>
      </c>
      <c r="H79" s="68">
        <f>[1]Creations!W43</f>
        <v>1280</v>
      </c>
    </row>
    <row r="80" spans="1:8" x14ac:dyDescent="0.25">
      <c r="A80" s="67">
        <f>[1]Creations!P44</f>
        <v>41913</v>
      </c>
      <c r="B80" s="68">
        <f>[1]Creations!Q44</f>
        <v>872</v>
      </c>
      <c r="C80" s="68">
        <f>[1]Creations!R44</f>
        <v>226</v>
      </c>
      <c r="D80" s="68">
        <f>[1]Creations!S44</f>
        <v>1098</v>
      </c>
      <c r="E80" s="67">
        <f>[1]Creations!T44</f>
        <v>41913</v>
      </c>
      <c r="F80" s="68">
        <f>[1]Creations!U44</f>
        <v>134</v>
      </c>
      <c r="G80" s="68">
        <f>[1]Creations!V44</f>
        <v>1098</v>
      </c>
      <c r="H80" s="68">
        <f>[1]Creations!W44</f>
        <v>1232</v>
      </c>
    </row>
    <row r="81" spans="1:8" x14ac:dyDescent="0.25">
      <c r="A81" s="67">
        <f>[1]Creations!P45</f>
        <v>41944</v>
      </c>
      <c r="B81" s="68">
        <f>[1]Creations!Q45</f>
        <v>679</v>
      </c>
      <c r="C81" s="68">
        <f>[1]Creations!R45</f>
        <v>199</v>
      </c>
      <c r="D81" s="68">
        <f>[1]Creations!S45</f>
        <v>878</v>
      </c>
      <c r="E81" s="67">
        <f>[1]Creations!T45</f>
        <v>41944</v>
      </c>
      <c r="F81" s="68">
        <f>[1]Creations!U45</f>
        <v>112</v>
      </c>
      <c r="G81" s="68">
        <f>[1]Creations!V45</f>
        <v>878</v>
      </c>
      <c r="H81" s="68">
        <f>[1]Creations!W45</f>
        <v>990</v>
      </c>
    </row>
    <row r="82" spans="1:8" x14ac:dyDescent="0.25">
      <c r="A82" s="67">
        <f>[1]Creations!P46</f>
        <v>41974</v>
      </c>
      <c r="B82" s="68">
        <f>[1]Creations!Q46</f>
        <v>603</v>
      </c>
      <c r="C82" s="68">
        <f>[1]Creations!R46</f>
        <v>166</v>
      </c>
      <c r="D82" s="68">
        <f>[1]Creations!S46</f>
        <v>769</v>
      </c>
      <c r="E82" s="67">
        <f>[1]Creations!T46</f>
        <v>41974</v>
      </c>
      <c r="F82" s="68">
        <f>[1]Creations!U46</f>
        <v>114</v>
      </c>
      <c r="G82" s="68">
        <f>[1]Creations!V46</f>
        <v>769</v>
      </c>
      <c r="H82" s="68">
        <f>[1]Creations!W46</f>
        <v>883</v>
      </c>
    </row>
    <row r="83" spans="1:8" x14ac:dyDescent="0.25">
      <c r="A83" s="67">
        <f>[1]Creations!P47</f>
        <v>42005</v>
      </c>
      <c r="B83" s="68">
        <f>[1]Creations!Q47</f>
        <v>872</v>
      </c>
      <c r="C83" s="68">
        <f>[1]Creations!R47</f>
        <v>285</v>
      </c>
      <c r="D83" s="68">
        <f>[1]Creations!S47</f>
        <v>1157</v>
      </c>
      <c r="E83" s="67">
        <f>[1]Creations!T47</f>
        <v>42005</v>
      </c>
      <c r="F83" s="68">
        <f>[1]Creations!U47</f>
        <v>112</v>
      </c>
      <c r="G83" s="68">
        <f>[1]Creations!V47</f>
        <v>1157</v>
      </c>
      <c r="H83" s="68">
        <f>[1]Creations!W47</f>
        <v>1269</v>
      </c>
    </row>
    <row r="84" spans="1:8" x14ac:dyDescent="0.25">
      <c r="A84" s="67">
        <f>[1]Creations!P48</f>
        <v>42036</v>
      </c>
      <c r="B84" s="68">
        <f>[1]Creations!Q48</f>
        <v>786</v>
      </c>
      <c r="C84" s="68">
        <f>[1]Creations!R48</f>
        <v>312</v>
      </c>
      <c r="D84" s="68">
        <f>[1]Creations!S48</f>
        <v>1098</v>
      </c>
      <c r="E84" s="67">
        <f>[1]Creations!T48</f>
        <v>42036</v>
      </c>
      <c r="F84" s="68">
        <f>[1]Creations!U48</f>
        <v>133</v>
      </c>
      <c r="G84" s="68">
        <f>[1]Creations!V48</f>
        <v>1098</v>
      </c>
      <c r="H84" s="68">
        <f>[1]Creations!W48</f>
        <v>1231</v>
      </c>
    </row>
    <row r="85" spans="1:8" x14ac:dyDescent="0.25">
      <c r="A85" s="67">
        <f>[1]Creations!P49</f>
        <v>42064</v>
      </c>
      <c r="B85" s="68">
        <f>[1]Creations!Q49</f>
        <v>945</v>
      </c>
      <c r="C85" s="68">
        <f>[1]Creations!R49</f>
        <v>322</v>
      </c>
      <c r="D85" s="68">
        <f>[1]Creations!S49</f>
        <v>1267</v>
      </c>
      <c r="E85" s="67">
        <f>[1]Creations!T49</f>
        <v>42064</v>
      </c>
      <c r="F85" s="68">
        <f>[1]Creations!U49</f>
        <v>60</v>
      </c>
      <c r="G85" s="68">
        <f>[1]Creations!V49</f>
        <v>1267</v>
      </c>
      <c r="H85" s="68">
        <f>[1]Creations!W49</f>
        <v>1327</v>
      </c>
    </row>
    <row r="86" spans="1:8" x14ac:dyDescent="0.25">
      <c r="A86" s="67">
        <f>[1]Creations!P50</f>
        <v>42095</v>
      </c>
      <c r="B86" s="68">
        <f>[1]Creations!Q50</f>
        <v>864</v>
      </c>
      <c r="C86" s="68">
        <f>[1]Creations!R50</f>
        <v>358</v>
      </c>
      <c r="D86" s="68">
        <f>[1]Creations!S50</f>
        <v>1222</v>
      </c>
      <c r="E86" s="67">
        <f>[1]Creations!T50</f>
        <v>42095</v>
      </c>
      <c r="F86" s="68">
        <f>[1]Creations!U50</f>
        <v>0</v>
      </c>
      <c r="G86" s="68">
        <f>[1]Creations!V50</f>
        <v>1222</v>
      </c>
      <c r="H86" s="68">
        <f>[1]Creations!W50</f>
        <v>1222</v>
      </c>
    </row>
    <row r="87" spans="1:8" x14ac:dyDescent="0.25">
      <c r="A87" s="67">
        <f>[1]Creations!P51</f>
        <v>42125</v>
      </c>
      <c r="B87" s="68">
        <f>[1]Creations!Q51</f>
        <v>925</v>
      </c>
      <c r="C87" s="68">
        <f>[1]Creations!R51</f>
        <v>308</v>
      </c>
      <c r="D87" s="68">
        <f>[1]Creations!S51</f>
        <v>1233</v>
      </c>
      <c r="E87" s="67">
        <f>[1]Creations!T51</f>
        <v>42125</v>
      </c>
      <c r="F87" s="68">
        <f>[1]Creations!U51</f>
        <v>0</v>
      </c>
      <c r="G87" s="68">
        <f>[1]Creations!V51</f>
        <v>1233</v>
      </c>
      <c r="H87" s="68">
        <f>[1]Creations!W51</f>
        <v>1233</v>
      </c>
    </row>
    <row r="88" spans="1:8" x14ac:dyDescent="0.25">
      <c r="A88" s="67">
        <f>[1]Creations!P52</f>
        <v>42156</v>
      </c>
      <c r="B88" s="68">
        <f>[1]Creations!Q52</f>
        <v>997</v>
      </c>
      <c r="C88" s="68">
        <f>[1]Creations!R52</f>
        <v>286</v>
      </c>
      <c r="D88" s="68">
        <f>[1]Creations!S52</f>
        <v>1283</v>
      </c>
      <c r="E88" s="67">
        <f>[1]Creations!T52</f>
        <v>42156</v>
      </c>
      <c r="F88" s="68">
        <f>[1]Creations!U52</f>
        <v>0</v>
      </c>
      <c r="G88" s="68">
        <f>[1]Creations!V52</f>
        <v>1283</v>
      </c>
      <c r="H88" s="68">
        <f>[1]Creations!W52</f>
        <v>1283</v>
      </c>
    </row>
    <row r="89" spans="1:8" x14ac:dyDescent="0.25">
      <c r="A89" s="67">
        <f>[1]Creations!P53</f>
        <v>42186</v>
      </c>
      <c r="B89" s="68">
        <f>[1]Creations!Q53</f>
        <v>878</v>
      </c>
      <c r="C89" s="68">
        <f>[1]Creations!R53</f>
        <v>329</v>
      </c>
      <c r="D89" s="68">
        <f>[1]Creations!S53</f>
        <v>1207</v>
      </c>
      <c r="E89" s="67">
        <f>[1]Creations!T53</f>
        <v>42186</v>
      </c>
      <c r="F89" s="68">
        <f>[1]Creations!U53</f>
        <v>0</v>
      </c>
      <c r="G89" s="68">
        <f>[1]Creations!V53</f>
        <v>1207</v>
      </c>
      <c r="H89" s="68">
        <f>[1]Creations!W53</f>
        <v>1207</v>
      </c>
    </row>
    <row r="90" spans="1:8" x14ac:dyDescent="0.25">
      <c r="A90" s="67">
        <f>[1]Creations!P54</f>
        <v>42217</v>
      </c>
      <c r="B90" s="68">
        <f>[1]Creations!Q54</f>
        <v>841</v>
      </c>
      <c r="C90" s="68">
        <f>[1]Creations!R54</f>
        <v>299</v>
      </c>
      <c r="D90" s="68">
        <f>[1]Creations!S54</f>
        <v>1140</v>
      </c>
      <c r="E90" s="67">
        <f>[1]Creations!T54</f>
        <v>42217</v>
      </c>
      <c r="F90" s="68">
        <f>[1]Creations!U54</f>
        <v>0</v>
      </c>
      <c r="G90" s="68">
        <f>[1]Creations!V54</f>
        <v>1140</v>
      </c>
      <c r="H90" s="68">
        <f>[1]Creations!W54</f>
        <v>1140</v>
      </c>
    </row>
    <row r="91" spans="1:8" x14ac:dyDescent="0.25">
      <c r="A91" s="67">
        <f>[1]Creations!P55</f>
        <v>42248</v>
      </c>
      <c r="B91" s="68">
        <f>[1]Creations!Q55</f>
        <v>850</v>
      </c>
      <c r="C91" s="68">
        <f>[1]Creations!R55</f>
        <v>294</v>
      </c>
      <c r="D91" s="68">
        <f>[1]Creations!S55</f>
        <v>1144</v>
      </c>
      <c r="E91" s="67">
        <f>[1]Creations!T55</f>
        <v>42248</v>
      </c>
      <c r="F91" s="68">
        <f>[1]Creations!U55</f>
        <v>0</v>
      </c>
      <c r="G91" s="68">
        <f>[1]Creations!V55</f>
        <v>1144</v>
      </c>
      <c r="H91" s="68">
        <f>[1]Creations!W55</f>
        <v>1144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2015-10-01T16:26:59Z</dcterms:created>
  <dcterms:modified xsi:type="dcterms:W3CDTF">2015-10-01T16:28:16Z</dcterms:modified>
</cp:coreProperties>
</file>